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 Disk (E)\Sweety Senekar\Dipak Sir\GST Working-22-23\GST Working F.Y.-2022-2023\New folder\"/>
    </mc:Choice>
  </mc:AlternateContent>
  <xr:revisionPtr revIDLastSave="0" documentId="13_ncr:1_{73879C54-CCEC-4FAB-9642-0440D261A9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-23-24" sheetId="13" r:id="rId1"/>
    <sheet name="April-23" sheetId="25" r:id="rId2"/>
  </sheets>
  <definedNames>
    <definedName name="_xlnm.Print_Area" localSheetId="0">'Summary-23-24'!$A$1:$E$16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5" l="1"/>
  <c r="G25" i="25" s="1"/>
  <c r="F24" i="25"/>
  <c r="F25" i="25" s="1"/>
  <c r="G19" i="25"/>
  <c r="M17" i="25"/>
  <c r="M19" i="25" s="1"/>
  <c r="K17" i="25"/>
  <c r="K19" i="25" s="1"/>
  <c r="I17" i="25"/>
  <c r="I19" i="25" s="1"/>
  <c r="G12" i="25"/>
  <c r="P10" i="25"/>
  <c r="P9" i="25"/>
  <c r="P8" i="25"/>
  <c r="M7" i="25"/>
  <c r="M12" i="25" s="1"/>
  <c r="K7" i="25"/>
  <c r="K12" i="25" s="1"/>
  <c r="I7" i="25"/>
  <c r="N7" i="25" s="1"/>
  <c r="N12" i="25" l="1"/>
  <c r="P7" i="25"/>
  <c r="P12" i="25" s="1"/>
  <c r="I12" i="25"/>
  <c r="E22" i="25" s="1"/>
  <c r="E24" i="25" s="1"/>
  <c r="N17" i="25"/>
  <c r="P17" i="25" l="1"/>
  <c r="P19" i="25" s="1"/>
  <c r="N1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7" authorId="0" shapeId="0" xr:uid="{C4A327FF-456A-415A-A614-6FCB745974B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FOR Invocie no 43/2019-20 dated 21.11.2019</t>
        </r>
      </text>
    </comment>
  </commentList>
</comments>
</file>

<file path=xl/sharedStrings.xml><?xml version="1.0" encoding="utf-8"?>
<sst xmlns="http://schemas.openxmlformats.org/spreadsheetml/2006/main" count="56" uniqueCount="30">
  <si>
    <t>Details of Bills Raised</t>
  </si>
  <si>
    <t>Sr. No.</t>
  </si>
  <si>
    <t>Date</t>
  </si>
  <si>
    <t>Invoice No</t>
  </si>
  <si>
    <t>Party</t>
  </si>
  <si>
    <t>GSTIN</t>
  </si>
  <si>
    <t>HSN/SAC</t>
  </si>
  <si>
    <t>Bill Amount</t>
  </si>
  <si>
    <t>IGST</t>
  </si>
  <si>
    <t>CGST</t>
  </si>
  <si>
    <t>SGST</t>
  </si>
  <si>
    <t>Invoice Total</t>
  </si>
  <si>
    <t>Other Charges</t>
  </si>
  <si>
    <t>Gross Total</t>
  </si>
  <si>
    <t>Rate</t>
  </si>
  <si>
    <t>Amount</t>
  </si>
  <si>
    <t>Payable on Bills Raised</t>
  </si>
  <si>
    <t>Total Liability</t>
  </si>
  <si>
    <t>Interest</t>
  </si>
  <si>
    <t>Less : Input Tax Credit</t>
  </si>
  <si>
    <t>Credit Note Raised</t>
  </si>
  <si>
    <t>Month</t>
  </si>
  <si>
    <t xml:space="preserve">Bill Raise </t>
  </si>
  <si>
    <t xml:space="preserve">GST </t>
  </si>
  <si>
    <t xml:space="preserve">Received </t>
  </si>
  <si>
    <t xml:space="preserve">Remarks </t>
  </si>
  <si>
    <t xml:space="preserve">GST Workings Summary </t>
  </si>
  <si>
    <t>NIL</t>
  </si>
  <si>
    <t>GST Working for April - 2023</t>
  </si>
  <si>
    <t>SA CREATION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</si>
</sst>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9" fontId="0" fillId="0" borderId="0" xfId="1" applyFont="1" applyBorder="1"/>
    <xf numFmtId="0" fontId="0" fillId="0" borderId="0" xfId="0" applyAlignment="1">
      <alignment horizontal="center"/>
    </xf>
    <xf numFmtId="164" fontId="0" fillId="0" borderId="0" xfId="3" applyNumberFormat="1" applyFont="1"/>
    <xf numFmtId="164" fontId="0" fillId="0" borderId="14" xfId="3" applyNumberFormat="1" applyFont="1" applyBorder="1"/>
    <xf numFmtId="164" fontId="0" fillId="0" borderId="15" xfId="3" applyNumberFormat="1" applyFont="1" applyBorder="1"/>
    <xf numFmtId="164" fontId="0" fillId="0" borderId="16" xfId="3" applyNumberFormat="1" applyFont="1" applyBorder="1"/>
    <xf numFmtId="164" fontId="4" fillId="0" borderId="5" xfId="3" applyNumberFormat="1" applyFont="1" applyBorder="1" applyAlignment="1">
      <alignment horizontal="left"/>
    </xf>
    <xf numFmtId="164" fontId="0" fillId="0" borderId="6" xfId="3" applyNumberFormat="1" applyFont="1" applyBorder="1" applyAlignment="1">
      <alignment horizontal="left"/>
    </xf>
    <xf numFmtId="164" fontId="0" fillId="0" borderId="6" xfId="3" applyNumberFormat="1" applyFont="1" applyBorder="1"/>
    <xf numFmtId="164" fontId="0" fillId="0" borderId="7" xfId="3" applyNumberFormat="1" applyFont="1" applyBorder="1"/>
    <xf numFmtId="164" fontId="3" fillId="0" borderId="8" xfId="3" applyNumberFormat="1" applyFont="1" applyBorder="1" applyAlignment="1">
      <alignment horizontal="left"/>
    </xf>
    <xf numFmtId="164" fontId="0" fillId="0" borderId="0" xfId="3" applyNumberFormat="1" applyFont="1" applyBorder="1" applyAlignment="1">
      <alignment horizontal="left"/>
    </xf>
    <xf numFmtId="164" fontId="0" fillId="0" borderId="0" xfId="3" applyNumberFormat="1" applyFont="1" applyBorder="1"/>
    <xf numFmtId="164" fontId="0" fillId="0" borderId="9" xfId="3" applyNumberFormat="1" applyFont="1" applyBorder="1"/>
    <xf numFmtId="164" fontId="0" fillId="0" borderId="8" xfId="3" applyNumberFormat="1" applyFont="1" applyBorder="1"/>
    <xf numFmtId="164" fontId="2" fillId="0" borderId="0" xfId="3" applyNumberFormat="1" applyFont="1" applyBorder="1"/>
    <xf numFmtId="164" fontId="2" fillId="0" borderId="4" xfId="3" applyNumberFormat="1" applyFont="1" applyBorder="1"/>
    <xf numFmtId="164" fontId="2" fillId="0" borderId="1" xfId="3" applyNumberFormat="1" applyFont="1" applyBorder="1"/>
    <xf numFmtId="15" fontId="0" fillId="0" borderId="6" xfId="3" applyNumberFormat="1" applyFont="1" applyBorder="1" applyAlignment="1">
      <alignment horizontal="left"/>
    </xf>
    <xf numFmtId="15" fontId="0" fillId="0" borderId="0" xfId="3" applyNumberFormat="1" applyFont="1" applyBorder="1" applyAlignment="1">
      <alignment horizontal="left"/>
    </xf>
    <xf numFmtId="15" fontId="0" fillId="0" borderId="0" xfId="3" applyNumberFormat="1" applyFont="1" applyBorder="1"/>
    <xf numFmtId="15" fontId="0" fillId="0" borderId="15" xfId="3" applyNumberFormat="1" applyFont="1" applyBorder="1"/>
    <xf numFmtId="9" fontId="0" fillId="0" borderId="6" xfId="1" applyFont="1" applyBorder="1"/>
    <xf numFmtId="9" fontId="2" fillId="0" borderId="2" xfId="1" applyFont="1" applyBorder="1" applyAlignment="1">
      <alignment horizontal="center" vertical="center" wrapText="1"/>
    </xf>
    <xf numFmtId="9" fontId="0" fillId="0" borderId="15" xfId="1" applyFont="1" applyBorder="1"/>
    <xf numFmtId="164" fontId="0" fillId="0" borderId="0" xfId="3" applyNumberFormat="1" applyFont="1" applyBorder="1" applyAlignment="1">
      <alignment horizontal="right"/>
    </xf>
    <xf numFmtId="164" fontId="0" fillId="0" borderId="9" xfId="3" applyNumberFormat="1" applyFont="1" applyBorder="1" applyAlignment="1">
      <alignment horizontal="right"/>
    </xf>
    <xf numFmtId="164" fontId="0" fillId="0" borderId="8" xfId="3" applyNumberFormat="1" applyFont="1" applyBorder="1" applyAlignment="1">
      <alignment horizontal="center" vertical="center" wrapText="1"/>
    </xf>
    <xf numFmtId="9" fontId="0" fillId="0" borderId="0" xfId="1" applyFont="1" applyBorder="1" applyAlignment="1">
      <alignment horizontal="right"/>
    </xf>
    <xf numFmtId="0" fontId="0" fillId="0" borderId="0" xfId="3" applyNumberFormat="1" applyFont="1" applyBorder="1"/>
    <xf numFmtId="164" fontId="1" fillId="0" borderId="0" xfId="3" applyNumberFormat="1" applyFont="1" applyBorder="1"/>
    <xf numFmtId="9" fontId="1" fillId="0" borderId="0" xfId="1" applyFont="1" applyBorder="1"/>
    <xf numFmtId="164" fontId="1" fillId="0" borderId="9" xfId="3" applyNumberFormat="1" applyFont="1" applyBorder="1"/>
    <xf numFmtId="164" fontId="1" fillId="0" borderId="8" xfId="3" applyNumberFormat="1" applyFont="1" applyBorder="1"/>
    <xf numFmtId="15" fontId="1" fillId="0" borderId="0" xfId="3" applyNumberFormat="1" applyFont="1" applyBorder="1"/>
    <xf numFmtId="164" fontId="1" fillId="0" borderId="3" xfId="3" applyNumberFormat="1" applyFont="1" applyBorder="1"/>
    <xf numFmtId="9" fontId="1" fillId="0" borderId="3" xfId="1" applyFont="1" applyBorder="1"/>
    <xf numFmtId="164" fontId="1" fillId="0" borderId="17" xfId="3" applyNumberFormat="1" applyFont="1" applyBorder="1"/>
    <xf numFmtId="43" fontId="0" fillId="0" borderId="0" xfId="3" applyFont="1" applyBorder="1"/>
    <xf numFmtId="165" fontId="0" fillId="0" borderId="0" xfId="0" applyNumberFormat="1" applyAlignment="1">
      <alignment horizontal="center"/>
    </xf>
    <xf numFmtId="164" fontId="0" fillId="0" borderId="0" xfId="1" applyNumberFormat="1" applyFont="1" applyFill="1" applyBorder="1"/>
    <xf numFmtId="15" fontId="0" fillId="0" borderId="0" xfId="0" applyNumberFormat="1" applyAlignment="1">
      <alignment horizontal="center"/>
    </xf>
    <xf numFmtId="164" fontId="3" fillId="2" borderId="8" xfId="3" applyNumberFormat="1" applyFont="1" applyFill="1" applyBorder="1" applyAlignment="1">
      <alignment horizontal="left"/>
    </xf>
    <xf numFmtId="15" fontId="0" fillId="2" borderId="0" xfId="3" applyNumberFormat="1" applyFont="1" applyFill="1" applyBorder="1" applyAlignment="1">
      <alignment horizontal="left"/>
    </xf>
    <xf numFmtId="164" fontId="2" fillId="0" borderId="2" xfId="3" applyNumberFormat="1" applyFont="1" applyBorder="1" applyAlignment="1">
      <alignment horizontal="center" vertical="center" wrapText="1"/>
    </xf>
    <xf numFmtId="0" fontId="0" fillId="0" borderId="18" xfId="0" applyBorder="1"/>
    <xf numFmtId="0" fontId="2" fillId="0" borderId="18" xfId="0" applyFont="1" applyBorder="1"/>
    <xf numFmtId="17" fontId="0" fillId="0" borderId="18" xfId="0" applyNumberFormat="1" applyBorder="1" applyAlignment="1">
      <alignment horizontal="left"/>
    </xf>
    <xf numFmtId="164" fontId="0" fillId="0" borderId="18" xfId="3" applyNumberFormat="1" applyFont="1" applyBorder="1"/>
    <xf numFmtId="0" fontId="0" fillId="0" borderId="0" xfId="3" applyNumberFormat="1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164" fontId="2" fillId="0" borderId="11" xfId="3" applyNumberFormat="1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 wrapText="1"/>
    </xf>
    <xf numFmtId="164" fontId="2" fillId="0" borderId="10" xfId="3" applyNumberFormat="1" applyFont="1" applyBorder="1" applyAlignment="1">
      <alignment horizontal="center" vertical="center" wrapText="1"/>
    </xf>
    <xf numFmtId="164" fontId="2" fillId="0" borderId="12" xfId="3" applyNumberFormat="1" applyFont="1" applyBorder="1" applyAlignment="1">
      <alignment horizontal="center" vertical="center" wrapText="1"/>
    </xf>
    <xf numFmtId="15" fontId="2" fillId="0" borderId="1" xfId="3" applyNumberFormat="1" applyFont="1" applyBorder="1" applyAlignment="1">
      <alignment horizontal="center" vertical="center" wrapText="1"/>
    </xf>
    <xf numFmtId="15" fontId="2" fillId="0" borderId="2" xfId="3" applyNumberFormat="1" applyFont="1" applyBorder="1" applyAlignment="1">
      <alignment horizontal="center" vertical="center" wrapText="1"/>
    </xf>
  </cellXfs>
  <cellStyles count="4">
    <cellStyle name="Comma" xfId="3" builtinId="3"/>
    <cellStyle name="Comma 2" xfId="2" xr:uid="{00000000-0005-0000-0000-000001000000}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view="pageBreakPreview" zoomScale="91" zoomScaleNormal="100" zoomScaleSheetLayoutView="91" workbookViewId="0">
      <selection activeCell="H10" sqref="H10"/>
    </sheetView>
  </sheetViews>
  <sheetFormatPr defaultRowHeight="15" x14ac:dyDescent="0.25"/>
  <cols>
    <col min="2" max="3" width="13.28515625" bestFit="1" customWidth="1"/>
  </cols>
  <sheetData>
    <row r="1" spans="1:5" x14ac:dyDescent="0.25">
      <c r="A1" s="51" t="s">
        <v>29</v>
      </c>
      <c r="B1" s="52"/>
      <c r="C1" s="52"/>
      <c r="D1" s="52"/>
      <c r="E1" s="53"/>
    </row>
    <row r="2" spans="1:5" x14ac:dyDescent="0.25">
      <c r="A2" s="54" t="s">
        <v>26</v>
      </c>
      <c r="B2" s="55"/>
      <c r="C2" s="55"/>
      <c r="D2" s="55"/>
      <c r="E2" s="56"/>
    </row>
    <row r="3" spans="1:5" x14ac:dyDescent="0.25">
      <c r="A3" s="47" t="s">
        <v>21</v>
      </c>
      <c r="B3" s="47" t="s">
        <v>22</v>
      </c>
      <c r="C3" s="47" t="s">
        <v>23</v>
      </c>
      <c r="D3" s="47" t="s">
        <v>24</v>
      </c>
      <c r="E3" s="47" t="s">
        <v>25</v>
      </c>
    </row>
    <row r="4" spans="1:5" x14ac:dyDescent="0.25">
      <c r="A4" s="48">
        <v>45039</v>
      </c>
      <c r="B4" s="49"/>
      <c r="C4" s="49"/>
      <c r="D4" s="49"/>
      <c r="E4" s="46"/>
    </row>
    <row r="5" spans="1:5" x14ac:dyDescent="0.25">
      <c r="A5" s="48">
        <v>45069</v>
      </c>
      <c r="B5" s="49"/>
      <c r="C5" s="49"/>
      <c r="D5" s="49"/>
      <c r="E5" s="46"/>
    </row>
    <row r="6" spans="1:5" x14ac:dyDescent="0.25">
      <c r="A6" s="48">
        <v>45100</v>
      </c>
      <c r="B6" s="49"/>
      <c r="C6" s="49"/>
      <c r="D6" s="49"/>
      <c r="E6" s="46"/>
    </row>
    <row r="7" spans="1:5" x14ac:dyDescent="0.25">
      <c r="A7" s="48">
        <v>45130</v>
      </c>
      <c r="B7" s="49"/>
      <c r="C7" s="49"/>
      <c r="D7" s="49"/>
      <c r="E7" s="46"/>
    </row>
    <row r="8" spans="1:5" x14ac:dyDescent="0.25">
      <c r="A8" s="48">
        <v>45161</v>
      </c>
      <c r="B8" s="49"/>
      <c r="C8" s="49"/>
      <c r="D8" s="49"/>
      <c r="E8" s="46"/>
    </row>
    <row r="9" spans="1:5" x14ac:dyDescent="0.25">
      <c r="A9" s="48">
        <v>45192</v>
      </c>
      <c r="B9" s="49"/>
      <c r="C9" s="49"/>
      <c r="D9" s="49"/>
      <c r="E9" s="46"/>
    </row>
    <row r="10" spans="1:5" x14ac:dyDescent="0.25">
      <c r="A10" s="48">
        <v>45222</v>
      </c>
      <c r="B10" s="49"/>
      <c r="C10" s="49"/>
      <c r="D10" s="49"/>
      <c r="E10" s="46"/>
    </row>
    <row r="11" spans="1:5" x14ac:dyDescent="0.25">
      <c r="A11" s="48">
        <v>45253</v>
      </c>
      <c r="B11" s="49"/>
      <c r="C11" s="49"/>
      <c r="D11" s="49"/>
      <c r="E11" s="46"/>
    </row>
    <row r="12" spans="1:5" x14ac:dyDescent="0.25">
      <c r="A12" s="48">
        <v>45283</v>
      </c>
      <c r="B12" s="49"/>
      <c r="C12" s="49"/>
      <c r="D12" s="49"/>
      <c r="E12" s="46"/>
    </row>
    <row r="13" spans="1:5" x14ac:dyDescent="0.25">
      <c r="A13" s="48">
        <v>45314</v>
      </c>
      <c r="B13" s="49"/>
      <c r="C13" s="49"/>
      <c r="D13" s="49"/>
      <c r="E13" s="46"/>
    </row>
    <row r="14" spans="1:5" x14ac:dyDescent="0.25">
      <c r="A14" s="48">
        <v>45345</v>
      </c>
      <c r="B14" s="49"/>
      <c r="C14" s="49"/>
      <c r="D14" s="49"/>
      <c r="E14" s="46"/>
    </row>
    <row r="15" spans="1:5" x14ac:dyDescent="0.25">
      <c r="A15" s="48">
        <v>45374</v>
      </c>
      <c r="B15" s="49"/>
      <c r="C15" s="49"/>
      <c r="D15" s="49"/>
      <c r="E15" s="46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D39E-0AE0-497D-90F8-42760D66FB2A}">
  <dimension ref="A2:P26"/>
  <sheetViews>
    <sheetView view="pageBreakPreview" zoomScale="98" zoomScaleNormal="100" zoomScaleSheetLayoutView="98" workbookViewId="0">
      <selection activeCell="H11" sqref="H11"/>
    </sheetView>
  </sheetViews>
  <sheetFormatPr defaultRowHeight="15" x14ac:dyDescent="0.25"/>
  <cols>
    <col min="4" max="4" width="33.42578125" customWidth="1"/>
    <col min="5" max="5" width="25.28515625" customWidth="1"/>
    <col min="6" max="6" width="12.42578125" customWidth="1"/>
    <col min="7" max="7" width="15.85546875" customWidth="1"/>
    <col min="9" max="9" width="11.7109375" customWidth="1"/>
    <col min="11" max="12" width="11.7109375" customWidth="1"/>
    <col min="14" max="14" width="14" customWidth="1"/>
    <col min="15" max="15" width="15.140625" customWidth="1"/>
    <col min="16" max="16" width="23.140625" customWidth="1"/>
  </cols>
  <sheetData>
    <row r="2" spans="1:16" ht="15.75" thickBot="1" x14ac:dyDescent="0.3"/>
    <row r="3" spans="1:16" ht="15.75" x14ac:dyDescent="0.25">
      <c r="A3" s="7" t="s">
        <v>28</v>
      </c>
      <c r="B3" s="19"/>
      <c r="C3" s="8"/>
      <c r="D3" s="9"/>
      <c r="E3" s="9"/>
      <c r="F3" s="9"/>
      <c r="G3" s="9"/>
      <c r="H3" s="23"/>
      <c r="I3" s="9"/>
      <c r="J3" s="23"/>
      <c r="K3" s="9"/>
      <c r="L3" s="23"/>
      <c r="M3" s="9"/>
      <c r="N3" s="9"/>
      <c r="O3" s="9"/>
      <c r="P3" s="10"/>
    </row>
    <row r="4" spans="1:16" x14ac:dyDescent="0.25">
      <c r="A4" s="11" t="s">
        <v>0</v>
      </c>
      <c r="B4" s="20"/>
      <c r="C4" s="12"/>
      <c r="D4" s="13"/>
      <c r="E4" s="13"/>
      <c r="F4" s="13"/>
      <c r="G4" s="13"/>
      <c r="H4" s="1"/>
      <c r="I4" s="13"/>
      <c r="J4" s="1"/>
      <c r="K4" s="13"/>
      <c r="L4" s="1"/>
      <c r="M4" s="13"/>
      <c r="N4" s="13"/>
      <c r="O4" s="13"/>
      <c r="P4" s="14"/>
    </row>
    <row r="5" spans="1:16" x14ac:dyDescent="0.25">
      <c r="A5" s="61" t="s">
        <v>1</v>
      </c>
      <c r="B5" s="63" t="s">
        <v>2</v>
      </c>
      <c r="C5" s="57" t="s">
        <v>3</v>
      </c>
      <c r="D5" s="57" t="s">
        <v>4</v>
      </c>
      <c r="E5" s="57" t="s">
        <v>5</v>
      </c>
      <c r="F5" s="57" t="s">
        <v>6</v>
      </c>
      <c r="G5" s="57" t="s">
        <v>7</v>
      </c>
      <c r="H5" s="57" t="s">
        <v>8</v>
      </c>
      <c r="I5" s="57"/>
      <c r="J5" s="57" t="s">
        <v>9</v>
      </c>
      <c r="K5" s="57"/>
      <c r="L5" s="57" t="s">
        <v>10</v>
      </c>
      <c r="M5" s="57"/>
      <c r="N5" s="57" t="s">
        <v>11</v>
      </c>
      <c r="O5" s="57" t="s">
        <v>12</v>
      </c>
      <c r="P5" s="59" t="s">
        <v>13</v>
      </c>
    </row>
    <row r="6" spans="1:16" x14ac:dyDescent="0.25">
      <c r="A6" s="62"/>
      <c r="B6" s="64"/>
      <c r="C6" s="58"/>
      <c r="D6" s="58"/>
      <c r="E6" s="58"/>
      <c r="F6" s="58"/>
      <c r="G6" s="58"/>
      <c r="H6" s="24" t="s">
        <v>14</v>
      </c>
      <c r="I6" s="45" t="s">
        <v>15</v>
      </c>
      <c r="J6" s="24" t="s">
        <v>14</v>
      </c>
      <c r="K6" s="45" t="s">
        <v>15</v>
      </c>
      <c r="L6" s="24" t="s">
        <v>14</v>
      </c>
      <c r="M6" s="45" t="s">
        <v>15</v>
      </c>
      <c r="N6" s="58"/>
      <c r="O6" s="58"/>
      <c r="P6" s="60"/>
    </row>
    <row r="7" spans="1:16" x14ac:dyDescent="0.25">
      <c r="A7" s="28">
        <v>1</v>
      </c>
      <c r="B7" s="42"/>
      <c r="C7" s="2"/>
      <c r="F7" s="50">
        <v>998519</v>
      </c>
      <c r="G7" s="3"/>
      <c r="H7" s="29">
        <v>0</v>
      </c>
      <c r="I7" s="26">
        <f t="shared" ref="I7" si="0">G7*H7</f>
        <v>0</v>
      </c>
      <c r="J7" s="29">
        <v>0.09</v>
      </c>
      <c r="K7" s="26">
        <f t="shared" ref="K7" si="1">G7*J7</f>
        <v>0</v>
      </c>
      <c r="L7" s="29">
        <v>0.09</v>
      </c>
      <c r="M7" s="26">
        <f t="shared" ref="M7" si="2">G7*L7</f>
        <v>0</v>
      </c>
      <c r="N7" s="26">
        <f t="shared" ref="N7" si="3">G7+I7+K7+M7</f>
        <v>0</v>
      </c>
      <c r="O7" s="26">
        <v>0</v>
      </c>
      <c r="P7" s="27">
        <f>N7</f>
        <v>0</v>
      </c>
    </row>
    <row r="8" spans="1:16" x14ac:dyDescent="0.25">
      <c r="A8" s="28">
        <v>2</v>
      </c>
      <c r="B8" s="42"/>
      <c r="C8" s="2"/>
      <c r="D8" t="s">
        <v>27</v>
      </c>
      <c r="F8" s="30"/>
      <c r="G8" s="3"/>
      <c r="H8" s="29"/>
      <c r="I8" s="26"/>
      <c r="J8" s="29"/>
      <c r="K8" s="26"/>
      <c r="L8" s="29"/>
      <c r="M8" s="26"/>
      <c r="N8" s="26"/>
      <c r="O8" s="26">
        <v>0</v>
      </c>
      <c r="P8" s="27">
        <f>N8</f>
        <v>0</v>
      </c>
    </row>
    <row r="9" spans="1:16" x14ac:dyDescent="0.25">
      <c r="A9" s="28">
        <v>3</v>
      </c>
      <c r="B9" s="42"/>
      <c r="C9" s="2"/>
      <c r="F9" s="30"/>
      <c r="G9" s="3"/>
      <c r="H9" s="29"/>
      <c r="I9" s="26"/>
      <c r="J9" s="29"/>
      <c r="K9" s="26"/>
      <c r="L9" s="29"/>
      <c r="M9" s="26"/>
      <c r="N9" s="26"/>
      <c r="O9" s="26">
        <v>0</v>
      </c>
      <c r="P9" s="27">
        <f>N9</f>
        <v>0</v>
      </c>
    </row>
    <row r="10" spans="1:16" x14ac:dyDescent="0.25">
      <c r="A10" s="28">
        <v>4</v>
      </c>
      <c r="B10" s="42"/>
      <c r="C10" s="2"/>
      <c r="F10" s="30"/>
      <c r="G10" s="3"/>
      <c r="H10" s="29"/>
      <c r="I10" s="26"/>
      <c r="J10" s="29"/>
      <c r="K10" s="26"/>
      <c r="L10" s="29"/>
      <c r="M10" s="26"/>
      <c r="N10" s="26"/>
      <c r="O10" s="26">
        <v>0</v>
      </c>
      <c r="P10" s="27">
        <f>N10</f>
        <v>0</v>
      </c>
    </row>
    <row r="11" spans="1:16" x14ac:dyDescent="0.25">
      <c r="A11" s="28"/>
      <c r="B11" s="40"/>
      <c r="C11" s="2"/>
      <c r="G11" s="3"/>
      <c r="H11" s="29"/>
      <c r="I11" s="26"/>
      <c r="J11" s="29"/>
      <c r="K11" s="26"/>
      <c r="L11" s="29"/>
      <c r="M11" s="26"/>
      <c r="N11" s="26"/>
      <c r="O11" s="26"/>
      <c r="P11" s="27"/>
    </row>
    <row r="12" spans="1:16" ht="15.75" thickBot="1" x14ac:dyDescent="0.3">
      <c r="A12" s="34"/>
      <c r="B12" s="35"/>
      <c r="C12" s="31"/>
      <c r="D12" s="31"/>
      <c r="E12" s="31"/>
      <c r="F12" s="31"/>
      <c r="G12" s="36">
        <f>SUM(G7:G10)</f>
        <v>0</v>
      </c>
      <c r="H12" s="37"/>
      <c r="I12" s="36">
        <f>SUM(I7:I10)</f>
        <v>0</v>
      </c>
      <c r="J12" s="37"/>
      <c r="K12" s="36">
        <f>SUM(K7:K10)</f>
        <v>0</v>
      </c>
      <c r="L12" s="37"/>
      <c r="M12" s="36">
        <f>SUM(M7:M10)</f>
        <v>0</v>
      </c>
      <c r="N12" s="36">
        <f>SUM(N7:N10)</f>
        <v>0</v>
      </c>
      <c r="O12" s="36">
        <v>0</v>
      </c>
      <c r="P12" s="38">
        <f>SUM(P7:P10)</f>
        <v>0</v>
      </c>
    </row>
    <row r="13" spans="1:16" ht="15.75" thickTop="1" x14ac:dyDescent="0.25">
      <c r="A13" s="34"/>
      <c r="B13" s="35"/>
      <c r="C13" s="31"/>
      <c r="D13" s="31"/>
      <c r="E13" s="31"/>
      <c r="F13" s="31"/>
      <c r="G13" s="31"/>
      <c r="H13" s="32"/>
      <c r="I13" s="31"/>
      <c r="J13" s="32"/>
      <c r="K13" s="31"/>
      <c r="L13" s="32"/>
      <c r="M13" s="31"/>
      <c r="N13" s="31"/>
      <c r="O13" s="31"/>
      <c r="P13" s="33"/>
    </row>
    <row r="14" spans="1:16" x14ac:dyDescent="0.25">
      <c r="A14" s="43" t="s">
        <v>20</v>
      </c>
      <c r="B14" s="44"/>
      <c r="C14" s="12"/>
      <c r="D14" s="13"/>
      <c r="E14" s="13"/>
      <c r="F14" s="13"/>
      <c r="G14" s="13"/>
      <c r="H14" s="1"/>
      <c r="I14" s="13"/>
      <c r="J14" s="1"/>
      <c r="K14" s="13"/>
      <c r="L14" s="1"/>
      <c r="M14" s="13"/>
      <c r="N14" s="13"/>
      <c r="O14" s="13"/>
      <c r="P14" s="14"/>
    </row>
    <row r="15" spans="1:16" x14ac:dyDescent="0.25">
      <c r="A15" s="61" t="s">
        <v>1</v>
      </c>
      <c r="B15" s="63" t="s">
        <v>2</v>
      </c>
      <c r="C15" s="57" t="s">
        <v>3</v>
      </c>
      <c r="D15" s="57" t="s">
        <v>4</v>
      </c>
      <c r="E15" s="57" t="s">
        <v>5</v>
      </c>
      <c r="F15" s="57" t="s">
        <v>6</v>
      </c>
      <c r="G15" s="57" t="s">
        <v>7</v>
      </c>
      <c r="H15" s="57" t="s">
        <v>8</v>
      </c>
      <c r="I15" s="57"/>
      <c r="J15" s="57" t="s">
        <v>9</v>
      </c>
      <c r="K15" s="57"/>
      <c r="L15" s="57" t="s">
        <v>10</v>
      </c>
      <c r="M15" s="57"/>
      <c r="N15" s="57" t="s">
        <v>11</v>
      </c>
      <c r="O15" s="57" t="s">
        <v>12</v>
      </c>
      <c r="P15" s="59" t="s">
        <v>13</v>
      </c>
    </row>
    <row r="16" spans="1:16" x14ac:dyDescent="0.25">
      <c r="A16" s="62"/>
      <c r="B16" s="64"/>
      <c r="C16" s="58"/>
      <c r="D16" s="58"/>
      <c r="E16" s="58"/>
      <c r="F16" s="58"/>
      <c r="G16" s="58"/>
      <c r="H16" s="24" t="s">
        <v>14</v>
      </c>
      <c r="I16" s="45" t="s">
        <v>15</v>
      </c>
      <c r="J16" s="24" t="s">
        <v>14</v>
      </c>
      <c r="K16" s="45" t="s">
        <v>15</v>
      </c>
      <c r="L16" s="24" t="s">
        <v>14</v>
      </c>
      <c r="M16" s="45" t="s">
        <v>15</v>
      </c>
      <c r="N16" s="58"/>
      <c r="O16" s="58"/>
      <c r="P16" s="60"/>
    </row>
    <row r="17" spans="1:16" x14ac:dyDescent="0.25">
      <c r="A17" s="28"/>
      <c r="B17" s="40"/>
      <c r="C17" s="2"/>
      <c r="G17" s="3"/>
      <c r="H17" s="29">
        <v>0</v>
      </c>
      <c r="I17" s="26">
        <f>G17*H17</f>
        <v>0</v>
      </c>
      <c r="J17" s="29">
        <v>0.09</v>
      </c>
      <c r="K17" s="26">
        <f>G17*J17</f>
        <v>0</v>
      </c>
      <c r="L17" s="29">
        <v>0.09</v>
      </c>
      <c r="M17" s="26">
        <f>G17*L17</f>
        <v>0</v>
      </c>
      <c r="N17" s="26">
        <f>G17+I17+K17+M17</f>
        <v>0</v>
      </c>
      <c r="O17" s="26">
        <v>0</v>
      </c>
      <c r="P17" s="27">
        <f>+N17+O17</f>
        <v>0</v>
      </c>
    </row>
    <row r="18" spans="1:16" x14ac:dyDescent="0.25">
      <c r="A18" s="28"/>
      <c r="B18" s="40"/>
      <c r="C18" s="2"/>
      <c r="G18" s="3"/>
      <c r="H18" s="29"/>
      <c r="I18" s="26"/>
      <c r="J18" s="29"/>
      <c r="K18" s="26"/>
      <c r="L18" s="29"/>
      <c r="M18" s="26"/>
      <c r="N18" s="26"/>
      <c r="O18" s="26"/>
      <c r="P18" s="27"/>
    </row>
    <row r="19" spans="1:16" ht="15.75" thickBot="1" x14ac:dyDescent="0.3">
      <c r="A19" s="34"/>
      <c r="B19" s="35"/>
      <c r="C19" s="31"/>
      <c r="D19" s="31"/>
      <c r="E19" s="31"/>
      <c r="F19" s="31"/>
      <c r="G19" s="36">
        <f>SUM(G17:G17)</f>
        <v>0</v>
      </c>
      <c r="H19" s="37"/>
      <c r="I19" s="36">
        <f>SUM(I17:I17)</f>
        <v>0</v>
      </c>
      <c r="J19" s="37"/>
      <c r="K19" s="36">
        <f>SUM(K17:K17)</f>
        <v>0</v>
      </c>
      <c r="L19" s="37"/>
      <c r="M19" s="36">
        <f>SUM(M17:M17)</f>
        <v>0</v>
      </c>
      <c r="N19" s="36">
        <f>SUM(N17:N17)</f>
        <v>0</v>
      </c>
      <c r="O19" s="36">
        <v>0</v>
      </c>
      <c r="P19" s="38">
        <f>SUM(P17:P17)</f>
        <v>0</v>
      </c>
    </row>
    <row r="20" spans="1:16" ht="15.75" thickTop="1" x14ac:dyDescent="0.25">
      <c r="A20" s="15"/>
      <c r="B20" s="21"/>
      <c r="C20" s="13"/>
      <c r="D20" s="13"/>
      <c r="E20" s="17" t="s">
        <v>8</v>
      </c>
      <c r="F20" s="17" t="s">
        <v>9</v>
      </c>
      <c r="G20" s="17" t="s">
        <v>10</v>
      </c>
      <c r="H20" s="1"/>
      <c r="I20" s="13"/>
      <c r="J20" s="1"/>
      <c r="K20" s="13"/>
      <c r="L20" s="1"/>
      <c r="M20" s="13"/>
      <c r="N20" s="13"/>
      <c r="O20" s="13"/>
      <c r="P20" s="14"/>
    </row>
    <row r="21" spans="1:16" x14ac:dyDescent="0.25">
      <c r="A21" s="15"/>
      <c r="B21" s="21"/>
      <c r="C21" s="13"/>
      <c r="D21" s="13"/>
      <c r="E21" s="18"/>
      <c r="F21" s="18"/>
      <c r="G21" s="18"/>
      <c r="H21" s="3"/>
      <c r="I21" s="13"/>
      <c r="J21" s="1"/>
      <c r="K21" s="13"/>
      <c r="L21" s="1"/>
      <c r="M21" s="13"/>
      <c r="N21" s="13"/>
      <c r="O21" s="13"/>
      <c r="P21" s="14"/>
    </row>
    <row r="22" spans="1:16" x14ac:dyDescent="0.25">
      <c r="A22" s="15"/>
      <c r="B22" s="21"/>
      <c r="C22" s="13"/>
      <c r="D22" s="13" t="s">
        <v>16</v>
      </c>
      <c r="E22" s="13">
        <f>+I12</f>
        <v>0</v>
      </c>
      <c r="F22" s="13"/>
      <c r="G22" s="13"/>
      <c r="H22" s="41"/>
      <c r="I22" s="39"/>
      <c r="J22" s="1"/>
      <c r="K22" s="13"/>
      <c r="L22" s="1"/>
      <c r="M22" s="13"/>
      <c r="N22" s="13"/>
      <c r="O22" s="13"/>
      <c r="P22" s="14"/>
    </row>
    <row r="23" spans="1:16" x14ac:dyDescent="0.25">
      <c r="A23" s="15"/>
      <c r="B23" s="21"/>
      <c r="C23" s="13"/>
      <c r="D23" s="13" t="s">
        <v>19</v>
      </c>
      <c r="E23" s="13">
        <v>0</v>
      </c>
      <c r="F23" s="13">
        <v>0</v>
      </c>
      <c r="G23" s="13">
        <v>0</v>
      </c>
      <c r="H23" s="1"/>
      <c r="I23" s="13"/>
      <c r="J23" s="1"/>
      <c r="K23" s="13"/>
      <c r="L23" s="1"/>
      <c r="M23" s="13"/>
      <c r="N23" s="13"/>
      <c r="O23" s="13"/>
      <c r="P23" s="14"/>
    </row>
    <row r="24" spans="1:16" x14ac:dyDescent="0.25">
      <c r="A24" s="15"/>
      <c r="B24" s="21"/>
      <c r="C24" s="13"/>
      <c r="D24" s="16" t="s">
        <v>17</v>
      </c>
      <c r="E24" s="18">
        <f>SUM(E21:E23)</f>
        <v>0</v>
      </c>
      <c r="F24" s="18">
        <f>SUM(F21:F23)</f>
        <v>0</v>
      </c>
      <c r="G24" s="18">
        <f>SUM(G21:G23)</f>
        <v>0</v>
      </c>
      <c r="H24" s="1"/>
      <c r="I24" s="13"/>
      <c r="J24" s="1"/>
      <c r="K24" s="13"/>
      <c r="L24" s="1"/>
      <c r="M24" s="13"/>
      <c r="N24" s="13"/>
      <c r="O24" s="13"/>
      <c r="P24" s="14"/>
    </row>
    <row r="25" spans="1:16" x14ac:dyDescent="0.25">
      <c r="A25" s="15"/>
      <c r="B25" s="21"/>
      <c r="C25" s="13"/>
      <c r="D25" s="16" t="s">
        <v>18</v>
      </c>
      <c r="E25" s="16"/>
      <c r="F25" s="16">
        <f>F24*18%*I25/365</f>
        <v>0</v>
      </c>
      <c r="G25" s="16">
        <f>G24*18%*I25/365</f>
        <v>0</v>
      </c>
      <c r="H25" s="1"/>
      <c r="I25" s="13">
        <v>0</v>
      </c>
      <c r="J25" s="1"/>
      <c r="K25" s="13"/>
      <c r="L25" s="1"/>
      <c r="M25" s="13"/>
      <c r="N25" s="13"/>
      <c r="O25" s="13"/>
      <c r="P25" s="14"/>
    </row>
    <row r="26" spans="1:16" ht="15.75" thickBot="1" x14ac:dyDescent="0.3">
      <c r="A26" s="4"/>
      <c r="B26" s="22"/>
      <c r="C26" s="5"/>
      <c r="D26" s="5"/>
      <c r="E26" s="5"/>
      <c r="F26" s="5"/>
      <c r="G26" s="5"/>
      <c r="H26" s="25"/>
      <c r="I26" s="5"/>
      <c r="J26" s="25"/>
      <c r="K26" s="5"/>
      <c r="L26" s="25"/>
      <c r="M26" s="5"/>
      <c r="N26" s="5"/>
      <c r="O26" s="5"/>
      <c r="P26" s="6"/>
    </row>
  </sheetData>
  <mergeCells count="26">
    <mergeCell ref="A5:A6"/>
    <mergeCell ref="B5:B6"/>
    <mergeCell ref="C5:C6"/>
    <mergeCell ref="D5:D6"/>
    <mergeCell ref="E5:E6"/>
    <mergeCell ref="F15:F16"/>
    <mergeCell ref="G15:G16"/>
    <mergeCell ref="H15:I15"/>
    <mergeCell ref="J15:K15"/>
    <mergeCell ref="G5:G6"/>
    <mergeCell ref="H5:I5"/>
    <mergeCell ref="J5:K5"/>
    <mergeCell ref="F5:F6"/>
    <mergeCell ref="A15:A16"/>
    <mergeCell ref="B15:B16"/>
    <mergeCell ref="C15:C16"/>
    <mergeCell ref="D15:D16"/>
    <mergeCell ref="E15:E16"/>
    <mergeCell ref="L15:M15"/>
    <mergeCell ref="N15:N16"/>
    <mergeCell ref="O15:O16"/>
    <mergeCell ref="P15:P16"/>
    <mergeCell ref="P5:P6"/>
    <mergeCell ref="L5:M5"/>
    <mergeCell ref="N5:N6"/>
    <mergeCell ref="O5:O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Summary-23-24</vt:lpstr>
      <vt:lpstr>April-23</vt:lpstr>
      <vt:lpstr>'Summary-23-24'!Print_Area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Ganesh Masterji</cp:lastModifiedBy>
  <cp:lastPrinted>2021-03-31T15:34:44Z</cp:lastPrinted>
  <dcterms:created xsi:type="dcterms:W3CDTF">2018-08-01T06:23:04Z</dcterms:created>
  <dcterms:modified xsi:type="dcterms:W3CDTF">2023-05-04T13:15:51Z</dcterms:modified>
</cp:coreProperties>
</file>